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poprhythm\Documents\code\InventoryTraker\InventoryTraker.Web.Tests\Utilities\Documents\"/>
    </mc:Choice>
  </mc:AlternateContent>
  <bookViews>
    <workbookView xWindow="0" yWindow="0" windowWidth="20880" windowHeight="8595"/>
  </bookViews>
  <sheets>
    <sheet name="Commodity List" sheetId="1" r:id="rId1"/>
    <sheet name="temp" sheetId="2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41" i="2" l="1"/>
  <c r="B41" i="2"/>
  <c r="C40" i="2"/>
  <c r="B40" i="2"/>
  <c r="C39" i="2"/>
  <c r="B39" i="2"/>
  <c r="C38" i="2"/>
  <c r="B38" i="2"/>
  <c r="C37" i="2"/>
  <c r="B37" i="2"/>
  <c r="C36" i="2"/>
  <c r="B36" i="2"/>
  <c r="C35" i="2"/>
  <c r="B35" i="2"/>
  <c r="C34" i="2"/>
  <c r="B34" i="2"/>
  <c r="C33" i="2"/>
  <c r="B33" i="2"/>
  <c r="C32" i="2"/>
  <c r="B32" i="2"/>
  <c r="C31" i="2"/>
  <c r="B31" i="2"/>
  <c r="C30" i="2"/>
  <c r="B30" i="2"/>
  <c r="C29" i="2"/>
  <c r="B29" i="2"/>
  <c r="C28" i="2"/>
  <c r="B28" i="2"/>
  <c r="C27" i="2"/>
  <c r="B27" i="2"/>
  <c r="C26" i="2"/>
  <c r="B26" i="2"/>
  <c r="C25" i="2"/>
  <c r="B25" i="2"/>
  <c r="C24" i="2"/>
  <c r="B24" i="2"/>
  <c r="C23" i="2"/>
  <c r="B23" i="2"/>
  <c r="C22" i="2"/>
  <c r="B22" i="2"/>
  <c r="C21" i="2"/>
  <c r="B21" i="2"/>
  <c r="C20" i="2"/>
  <c r="B20" i="2"/>
  <c r="C19" i="2"/>
  <c r="B19" i="2"/>
  <c r="C18" i="2"/>
  <c r="B18" i="2"/>
  <c r="C17" i="2"/>
  <c r="B17" i="2"/>
  <c r="C16" i="2"/>
  <c r="B16" i="2"/>
  <c r="C15" i="2"/>
  <c r="B15" i="2"/>
  <c r="C14" i="2"/>
  <c r="B14" i="2"/>
  <c r="C13" i="2"/>
  <c r="B13" i="2"/>
  <c r="C12" i="2"/>
  <c r="B12" i="2"/>
  <c r="C11" i="2"/>
  <c r="B11" i="2"/>
  <c r="C10" i="2"/>
  <c r="B10" i="2"/>
  <c r="C9" i="2"/>
  <c r="B9" i="2"/>
  <c r="C8" i="2"/>
  <c r="B8" i="2"/>
  <c r="C7" i="2"/>
  <c r="B7" i="2"/>
  <c r="C6" i="2"/>
  <c r="B6" i="2"/>
  <c r="C5" i="2"/>
  <c r="B5" i="2"/>
  <c r="C4" i="2"/>
  <c r="B4" i="2"/>
  <c r="C3" i="2"/>
  <c r="B3" i="2"/>
  <c r="C2" i="2"/>
  <c r="B2" i="2"/>
  <c r="C1" i="2"/>
  <c r="B1" i="2"/>
</calcChain>
</file>

<file path=xl/sharedStrings.xml><?xml version="1.0" encoding="utf-8"?>
<sst xmlns="http://schemas.openxmlformats.org/spreadsheetml/2006/main" count="157" uniqueCount="105">
  <si>
    <t>Name</t>
  </si>
  <si>
    <t>UnitsPerCase</t>
  </si>
  <si>
    <t>ContainerType</t>
  </si>
  <si>
    <t>WeightPerCase</t>
  </si>
  <si>
    <t>PricePerCase</t>
  </si>
  <si>
    <t>Applesauce 300</t>
  </si>
  <si>
    <t>Apple Juice</t>
  </si>
  <si>
    <t>Bean, Black Eyed</t>
  </si>
  <si>
    <t>Beans, Green 300</t>
  </si>
  <si>
    <t>Beans, Great Northern</t>
  </si>
  <si>
    <t>Beans, Canned Pintos 300</t>
  </si>
  <si>
    <t>Beans, Kidney light red</t>
  </si>
  <si>
    <t>Beans, Pinto 2</t>
  </si>
  <si>
    <t>Beans, Veg 300</t>
  </si>
  <si>
    <t>Beef Stew Chunky</t>
  </si>
  <si>
    <t>Corn Cream Style Can</t>
  </si>
  <si>
    <t>Carrots, Canned 300</t>
  </si>
  <si>
    <t>Corn Kernel 300</t>
  </si>
  <si>
    <t>Fruit and Nut Mix</t>
  </si>
  <si>
    <t xml:space="preserve">Chicken Canned </t>
  </si>
  <si>
    <t>Cranberry Juice Concentrate Can</t>
  </si>
  <si>
    <t>Cranberry Apple Juice</t>
  </si>
  <si>
    <t>Cranberry Sauce</t>
  </si>
  <si>
    <t xml:space="preserve">Grape Juice </t>
  </si>
  <si>
    <t xml:space="preserve">Grapefruit Juice </t>
  </si>
  <si>
    <t>Mixed Fruit</t>
  </si>
  <si>
    <t>Orange Juice 64 oz</t>
  </si>
  <si>
    <t>Pasta Spaghetti Box 20/1 lb box</t>
  </si>
  <si>
    <t>Peanut Butter Smth 18</t>
  </si>
  <si>
    <t>Peaches Cling Can</t>
  </si>
  <si>
    <t>Peaches Cling 300</t>
  </si>
  <si>
    <t>Pears 300</t>
  </si>
  <si>
    <t>Peas 300</t>
  </si>
  <si>
    <t>Pork, Canned</t>
  </si>
  <si>
    <t xml:space="preserve">Potatoes, Dehydrated </t>
  </si>
  <si>
    <t>Potatoes Sliced 300</t>
  </si>
  <si>
    <t>Rolled Oats</t>
  </si>
  <si>
    <t>Salmon Pink</t>
  </si>
  <si>
    <t>Spaghetti Sauce 300</t>
  </si>
  <si>
    <t>Sweet Potatoes 300</t>
  </si>
  <si>
    <t>Tomato Juice 64 oz</t>
  </si>
  <si>
    <t>Tomato Sauce 300</t>
  </si>
  <si>
    <t>Tomatoes Diced 300</t>
  </si>
  <si>
    <t>Raisins Pkg 24/15 oz</t>
  </si>
  <si>
    <t>24/#300 cans</t>
  </si>
  <si>
    <t>8/64 oz bottles</t>
  </si>
  <si>
    <t>12/2 lb bags</t>
  </si>
  <si>
    <t>24/24 oz cans</t>
  </si>
  <si>
    <t>24/1 lb pkgs</t>
  </si>
  <si>
    <t>24/15 oz cans</t>
  </si>
  <si>
    <t>12/11.5 oz cans</t>
  </si>
  <si>
    <t>24/300 cans</t>
  </si>
  <si>
    <t>12/32 FL oz box</t>
  </si>
  <si>
    <t>20/1 lb box</t>
  </si>
  <si>
    <t>12/18 oz pkgs</t>
  </si>
  <si>
    <t>6/#10 cans</t>
  </si>
  <si>
    <t>12/1 lb pkgs</t>
  </si>
  <si>
    <t>24/15 Oz Pkg</t>
  </si>
  <si>
    <t>12/3 lb pkgs</t>
  </si>
  <si>
    <t>24/14.75 oz cans</t>
  </si>
  <si>
    <t>#300 cans</t>
  </si>
  <si>
    <t>64 oz bottles</t>
  </si>
  <si>
    <t>2 lb bags</t>
  </si>
  <si>
    <t>24 oz cans</t>
  </si>
  <si>
    <t>1 lb pkgs</t>
  </si>
  <si>
    <t>15 oz cans</t>
  </si>
  <si>
    <t>11.5 oz cans</t>
  </si>
  <si>
    <t>300 cans</t>
  </si>
  <si>
    <t>1 lb box</t>
  </si>
  <si>
    <t>18 oz pkgs</t>
  </si>
  <si>
    <t>#10 cans</t>
  </si>
  <si>
    <t>3 lb pkgs</t>
  </si>
  <si>
    <t>14.75 oz cans</t>
  </si>
  <si>
    <t>100207</t>
  </si>
  <si>
    <t>100367</t>
  </si>
  <si>
    <t>100306</t>
  </si>
  <si>
    <t>100372</t>
  </si>
  <si>
    <t>100382</t>
  </si>
  <si>
    <t>100526</t>
  </si>
  <si>
    <t>100311</t>
  </si>
  <si>
    <t>100308</t>
  </si>
  <si>
    <t>100275</t>
  </si>
  <si>
    <t>100213</t>
  </si>
  <si>
    <t>100895</t>
  </si>
  <si>
    <t>100896</t>
  </si>
  <si>
    <t>100211</t>
  </si>
  <si>
    <t>110450</t>
  </si>
  <si>
    <t>100395</t>
  </si>
  <si>
    <t>100223</t>
  </si>
  <si>
    <t>100314</t>
  </si>
  <si>
    <t>100139</t>
  </si>
  <si>
    <t>100337</t>
  </si>
  <si>
    <t>100331</t>
  </si>
  <si>
    <t>15 oz pkgs</t>
  </si>
  <si>
    <t>32 fl oz box</t>
  </si>
  <si>
    <t>100328</t>
  </si>
  <si>
    <t>100898</t>
  </si>
  <si>
    <t>100893</t>
  </si>
  <si>
    <t>100050</t>
  </si>
  <si>
    <t>Milk 1% Milkfat uht 1500 box</t>
  </si>
  <si>
    <t>100198</t>
  </si>
  <si>
    <t>100316</t>
  </si>
  <si>
    <t>100320</t>
  </si>
  <si>
    <t>Vegetable Mix</t>
  </si>
  <si>
    <t>Identifier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</si>
</sst>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&quot;$&quot;#,##0.00"/>
  </numFmts>
  <fonts count="1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name val="Arial"/>
    </font>
    <font>
      <b/>
      <sz val="18"/>
      <color theme="3"/>
      <name val="Calibri Light"/>
      <family val="2"/>
      <scheme val="maj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4">
    <xf numFmtId="0" fontId="0" fillId="0" borderId="0"/>
    <xf numFmtId="0" fontId="2" fillId="0" borderId="1" applyNumberFormat="0" applyFill="0" applyAlignment="0" applyProtection="0"/>
    <xf numFmtId="0" fontId="3" fillId="0" borderId="2" applyNumberFormat="0" applyFill="0" applyAlignment="0" applyProtection="0"/>
    <xf numFmtId="0" fontId="4" fillId="0" borderId="3" applyNumberFormat="0" applyFill="0" applyAlignment="0" applyProtection="0"/>
    <xf numFmtId="0" fontId="4" fillId="0" borderId="0" applyNumberFormat="0" applyFill="0" applyBorder="0" applyAlignment="0" applyProtection="0"/>
    <xf numFmtId="0" fontId="5" fillId="2" borderId="0" applyNumberFormat="0" applyBorder="0" applyAlignment="0" applyProtection="0"/>
    <xf numFmtId="0" fontId="6" fillId="3" borderId="0" applyNumberFormat="0" applyBorder="0" applyAlignment="0" applyProtection="0"/>
    <xf numFmtId="0" fontId="7" fillId="4" borderId="0" applyNumberFormat="0" applyBorder="0" applyAlignment="0" applyProtection="0"/>
    <xf numFmtId="0" fontId="8" fillId="5" borderId="4" applyNumberFormat="0" applyAlignment="0" applyProtection="0"/>
    <xf numFmtId="0" fontId="9" fillId="6" borderId="5" applyNumberFormat="0" applyAlignment="0" applyProtection="0"/>
    <xf numFmtId="0" fontId="10" fillId="6" borderId="4" applyNumberFormat="0" applyAlignment="0" applyProtection="0"/>
    <xf numFmtId="0" fontId="11" fillId="0" borderId="6" applyNumberFormat="0" applyFill="0" applyAlignment="0" applyProtection="0"/>
    <xf numFmtId="0" fontId="12" fillId="7" borderId="7" applyNumberFormat="0" applyAlignment="0" applyProtection="0"/>
    <xf numFmtId="0" fontId="13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4" fillId="0" borderId="0" applyNumberFormat="0" applyFill="0" applyBorder="0" applyAlignment="0" applyProtection="0"/>
    <xf numFmtId="0" fontId="15" fillId="0" borderId="9" applyNumberFormat="0" applyFill="0" applyAlignment="0" applyProtection="0"/>
    <xf numFmtId="0" fontId="16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6" fillId="12" borderId="0" applyNumberFormat="0" applyBorder="0" applyAlignment="0" applyProtection="0"/>
    <xf numFmtId="0" fontId="16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6" fillId="16" borderId="0" applyNumberFormat="0" applyBorder="0" applyAlignment="0" applyProtection="0"/>
    <xf numFmtId="0" fontId="16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6" fillId="20" borderId="0" applyNumberFormat="0" applyBorder="0" applyAlignment="0" applyProtection="0"/>
    <xf numFmtId="0" fontId="16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6" fillId="24" borderId="0" applyNumberFormat="0" applyBorder="0" applyAlignment="0" applyProtection="0"/>
    <xf numFmtId="0" fontId="16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6" fillId="28" borderId="0" applyNumberFormat="0" applyBorder="0" applyAlignment="0" applyProtection="0"/>
    <xf numFmtId="0" fontId="16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6" fillId="32" borderId="0" applyNumberFormat="0" applyBorder="0" applyAlignment="0" applyProtection="0"/>
    <xf numFmtId="0" fontId="17" fillId="0" borderId="0"/>
    <xf numFmtId="0" fontId="18" fillId="0" borderId="0" applyNumberFormat="0" applyFill="0" applyBorder="0" applyAlignment="0" applyProtection="0"/>
    <xf numFmtId="0" fontId="1" fillId="8" borderId="8" applyNumberFormat="0" applyFont="0" applyAlignment="0" applyProtection="0"/>
  </cellStyleXfs>
  <cellXfs count="10">
    <xf numFmtId="0" fontId="0" fillId="0" borderId="0" xfId="0"/>
    <xf numFmtId="0" fontId="17" fillId="0" borderId="0" xfId="41"/>
    <xf numFmtId="0" fontId="17" fillId="0" borderId="0" xfId="41" applyFont="1" applyAlignment="1">
      <alignment horizontal="center"/>
    </xf>
    <xf numFmtId="164" fontId="17" fillId="0" borderId="0" xfId="41" applyNumberFormat="1" applyFont="1" applyAlignment="1">
      <alignment horizontal="center"/>
    </xf>
    <xf numFmtId="0" fontId="0" fillId="0" borderId="0" xfId="0" applyNumberFormat="1" applyAlignment="1">
      <alignment horizontal="left"/>
    </xf>
    <xf numFmtId="0" fontId="0" fillId="0" borderId="0" xfId="0" applyNumberFormat="1" applyFont="1" applyAlignment="1">
      <alignment horizontal="left"/>
    </xf>
    <xf numFmtId="0" fontId="17" fillId="0" borderId="0" xfId="41" applyNumberFormat="1" applyFont="1" applyAlignment="1">
      <alignment horizontal="left"/>
    </xf>
    <xf numFmtId="0" fontId="0" fillId="0" borderId="0" xfId="0" applyAlignment="1">
      <alignment horizontal="center"/>
    </xf>
    <xf numFmtId="0" fontId="17" fillId="0" borderId="0" xfId="0" applyFont="1" applyAlignment="1">
      <alignment horizontal="center"/>
    </xf>
    <xf numFmtId="164" fontId="17" fillId="0" borderId="0" xfId="0" applyNumberFormat="1" applyFont="1" applyAlignment="1">
      <alignment horizontal="center"/>
    </xf>
  </cellXfs>
  <cellStyles count="44">
    <cellStyle name="20% - Accent1" xfId="18" builtinId="30" customBuiltin="1"/>
    <cellStyle name="20% - Accent2" xfId="22" builtinId="34" customBuiltin="1"/>
    <cellStyle name="20% - Accent3" xfId="26" builtinId="38" customBuiltin="1"/>
    <cellStyle name="20% - Accent4" xfId="30" builtinId="42" customBuiltin="1"/>
    <cellStyle name="20% - Accent5" xfId="34" builtinId="46" customBuiltin="1"/>
    <cellStyle name="20% - Accent6" xfId="38" builtinId="50" customBuiltin="1"/>
    <cellStyle name="40% - Accent1" xfId="19" builtinId="31" customBuiltin="1"/>
    <cellStyle name="40% - Accent2" xfId="23" builtinId="35" customBuiltin="1"/>
    <cellStyle name="40% - Accent3" xfId="27" builtinId="39" customBuiltin="1"/>
    <cellStyle name="40% - Accent4" xfId="31" builtinId="43" customBuiltin="1"/>
    <cellStyle name="40% - Accent5" xfId="35" builtinId="47" customBuiltin="1"/>
    <cellStyle name="40% - Accent6" xfId="39" builtinId="51" customBuiltin="1"/>
    <cellStyle name="60% - Accent1" xfId="20" builtinId="32" customBuiltin="1"/>
    <cellStyle name="60% - Accent2" xfId="24" builtinId="36" customBuiltin="1"/>
    <cellStyle name="60% - Accent3" xfId="28" builtinId="40" customBuiltin="1"/>
    <cellStyle name="60% - Accent4" xfId="32" builtinId="44" customBuiltin="1"/>
    <cellStyle name="60% - Accent5" xfId="36" builtinId="48" customBuiltin="1"/>
    <cellStyle name="60% - Accent6" xfId="40" builtinId="52" customBuiltin="1"/>
    <cellStyle name="Accent1" xfId="17" builtinId="29" customBuiltin="1"/>
    <cellStyle name="Accent2" xfId="21" builtinId="33" customBuiltin="1"/>
    <cellStyle name="Accent3" xfId="25" builtinId="37" customBuiltin="1"/>
    <cellStyle name="Accent4" xfId="29" builtinId="41" customBuiltin="1"/>
    <cellStyle name="Accent5" xfId="33" builtinId="45" customBuiltin="1"/>
    <cellStyle name="Accent6" xfId="37" builtinId="49" customBuiltin="1"/>
    <cellStyle name="Bad" xfId="6" builtinId="27" customBuiltin="1"/>
    <cellStyle name="Calculation" xfId="10" builtinId="22" customBuiltin="1"/>
    <cellStyle name="Check Cell" xfId="12" builtinId="23" customBuiltin="1"/>
    <cellStyle name="Explanatory Text" xfId="15" builtinId="53" customBuiltin="1"/>
    <cellStyle name="Good" xfId="5" builtinId="26" customBuiltin="1"/>
    <cellStyle name="Heading 1" xfId="1" builtinId="16" customBuiltin="1"/>
    <cellStyle name="Heading 2" xfId="2" builtinId="17" customBuiltin="1"/>
    <cellStyle name="Heading 3" xfId="3" builtinId="18" customBuiltin="1"/>
    <cellStyle name="Heading 4" xfId="4" builtinId="19" customBuiltin="1"/>
    <cellStyle name="Input" xfId="8" builtinId="20" customBuiltin="1"/>
    <cellStyle name="Linked Cell" xfId="11" builtinId="24" customBuiltin="1"/>
    <cellStyle name="Neutral" xfId="7" builtinId="28" customBuiltin="1"/>
    <cellStyle name="Normal" xfId="0" builtinId="0"/>
    <cellStyle name="Normal 2" xfId="41"/>
    <cellStyle name="Note" xfId="14" builtinId="10" customBuiltin="1"/>
    <cellStyle name="Note 2" xfId="43"/>
    <cellStyle name="Output" xfId="9" builtinId="21" customBuiltin="1"/>
    <cellStyle name="Title 2" xfId="42"/>
    <cellStyle name="Total" xfId="16" builtinId="25" customBuiltin="1"/>
    <cellStyle name="Warning Text" xfId="13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2"/>
  <sheetViews>
    <sheetView tabSelected="1" zoomScaleNormal="100" workbookViewId="0"/>
  </sheetViews>
  <sheetFormatPr defaultRowHeight="15" x14ac:dyDescent="0.25"/>
  <cols>
    <col min="2" max="2" width="32.28515625" customWidth="1"/>
    <col min="4" max="4" width="12.42578125" customWidth="1"/>
  </cols>
  <sheetData>
    <row r="1" spans="1:6" x14ac:dyDescent="0.25">
      <c r="A1" t="s">
        <v>104</v>
      </c>
      <c r="B1" t="s">
        <v>0</v>
      </c>
      <c r="C1" t="s">
        <v>1</v>
      </c>
      <c r="D1" t="s">
        <v>2</v>
      </c>
      <c r="E1" t="s">
        <v>3</v>
      </c>
      <c r="F1" t="s">
        <v>4</v>
      </c>
    </row>
    <row r="2" spans="1:6" x14ac:dyDescent="0.25">
      <c r="A2" s="6" t="s">
        <v>73</v>
      </c>
      <c r="B2" t="s">
        <v>5</v>
      </c>
      <c r="C2" s="4">
        <v>24</v>
      </c>
      <c r="D2" t="s">
        <v>60</v>
      </c>
      <c r="E2" s="2">
        <v>22.5</v>
      </c>
      <c r="F2" s="3">
        <v>13.72</v>
      </c>
    </row>
    <row r="3" spans="1:6" x14ac:dyDescent="0.25">
      <c r="A3" s="6" t="s">
        <v>97</v>
      </c>
      <c r="B3" t="s">
        <v>6</v>
      </c>
      <c r="C3" s="4">
        <v>8</v>
      </c>
      <c r="D3" t="s">
        <v>61</v>
      </c>
      <c r="E3" s="8">
        <v>34.799999999999997</v>
      </c>
      <c r="F3" s="9">
        <v>10.7</v>
      </c>
    </row>
    <row r="4" spans="1:6" x14ac:dyDescent="0.25">
      <c r="A4" s="6" t="s">
        <v>74</v>
      </c>
      <c r="B4" t="s">
        <v>7</v>
      </c>
      <c r="C4" s="4">
        <v>24</v>
      </c>
      <c r="D4" t="s">
        <v>60</v>
      </c>
      <c r="E4" s="2">
        <v>23.25</v>
      </c>
      <c r="F4" s="3">
        <v>11.44</v>
      </c>
    </row>
    <row r="5" spans="1:6" x14ac:dyDescent="0.25">
      <c r="A5" s="6" t="s">
        <v>75</v>
      </c>
      <c r="B5" t="s">
        <v>8</v>
      </c>
      <c r="C5" s="4">
        <v>24</v>
      </c>
      <c r="D5" t="s">
        <v>60</v>
      </c>
      <c r="E5" s="2">
        <v>21.75</v>
      </c>
      <c r="F5" s="3">
        <v>8.77</v>
      </c>
    </row>
    <row r="6" spans="1:6" x14ac:dyDescent="0.25">
      <c r="A6" s="6">
        <v>100380</v>
      </c>
      <c r="B6" t="s">
        <v>9</v>
      </c>
      <c r="C6" s="4">
        <v>12</v>
      </c>
      <c r="D6" t="s">
        <v>62</v>
      </c>
      <c r="E6" s="2">
        <v>24</v>
      </c>
      <c r="F6" s="3">
        <v>10.210000000000001</v>
      </c>
    </row>
    <row r="7" spans="1:6" x14ac:dyDescent="0.25">
      <c r="A7" s="5" t="s">
        <v>77</v>
      </c>
      <c r="B7" t="s">
        <v>10</v>
      </c>
      <c r="C7" s="4">
        <v>24</v>
      </c>
      <c r="D7" t="s">
        <v>60</v>
      </c>
      <c r="E7" s="8">
        <v>24</v>
      </c>
      <c r="F7" s="9">
        <v>11.17</v>
      </c>
    </row>
    <row r="8" spans="1:6" x14ac:dyDescent="0.25">
      <c r="A8" s="6" t="s">
        <v>76</v>
      </c>
      <c r="B8" t="s">
        <v>11</v>
      </c>
      <c r="C8" s="4">
        <v>24</v>
      </c>
      <c r="D8" t="s">
        <v>60</v>
      </c>
      <c r="E8" s="2">
        <v>23.25</v>
      </c>
      <c r="F8" s="3">
        <v>11.24</v>
      </c>
    </row>
    <row r="9" spans="1:6" x14ac:dyDescent="0.25">
      <c r="A9" s="6" t="s">
        <v>77</v>
      </c>
      <c r="B9" t="s">
        <v>12</v>
      </c>
      <c r="C9" s="4">
        <v>12</v>
      </c>
      <c r="D9" t="s">
        <v>62</v>
      </c>
      <c r="E9" s="2">
        <v>24</v>
      </c>
      <c r="F9" s="3">
        <v>10.050000000000001</v>
      </c>
    </row>
    <row r="10" spans="1:6" x14ac:dyDescent="0.25">
      <c r="A10" s="6">
        <v>100363</v>
      </c>
      <c r="B10" t="s">
        <v>13</v>
      </c>
      <c r="C10" s="4">
        <v>24</v>
      </c>
      <c r="D10" t="s">
        <v>60</v>
      </c>
      <c r="E10" s="2">
        <v>24</v>
      </c>
      <c r="F10" s="3">
        <v>10.18</v>
      </c>
    </row>
    <row r="11" spans="1:6" x14ac:dyDescent="0.25">
      <c r="A11" s="6" t="s">
        <v>78</v>
      </c>
      <c r="B11" t="s">
        <v>14</v>
      </c>
      <c r="C11" s="4">
        <v>24</v>
      </c>
      <c r="D11" t="s">
        <v>63</v>
      </c>
      <c r="E11" s="2">
        <v>36</v>
      </c>
      <c r="F11" s="3">
        <v>37.99</v>
      </c>
    </row>
    <row r="12" spans="1:6" x14ac:dyDescent="0.25">
      <c r="A12" s="4"/>
      <c r="B12" t="s">
        <v>15</v>
      </c>
      <c r="C12" s="4">
        <v>24</v>
      </c>
      <c r="D12" t="s">
        <v>60</v>
      </c>
      <c r="E12" s="7"/>
      <c r="F12" s="7"/>
    </row>
    <row r="13" spans="1:6" x14ac:dyDescent="0.25">
      <c r="A13" s="6" t="s">
        <v>80</v>
      </c>
      <c r="B13" t="s">
        <v>16</v>
      </c>
      <c r="C13" s="4">
        <v>24</v>
      </c>
      <c r="D13" t="s">
        <v>60</v>
      </c>
      <c r="E13" s="2">
        <v>22.5</v>
      </c>
      <c r="F13" s="3">
        <v>10.93</v>
      </c>
    </row>
    <row r="14" spans="1:6" x14ac:dyDescent="0.25">
      <c r="A14" s="6" t="s">
        <v>79</v>
      </c>
      <c r="B14" t="s">
        <v>17</v>
      </c>
      <c r="C14" s="4">
        <v>24</v>
      </c>
      <c r="D14" t="s">
        <v>60</v>
      </c>
      <c r="E14" s="2">
        <v>22.9</v>
      </c>
      <c r="F14" s="3">
        <v>10.029999999999999</v>
      </c>
    </row>
    <row r="15" spans="1:6" x14ac:dyDescent="0.25">
      <c r="A15" s="4"/>
      <c r="B15" t="s">
        <v>18</v>
      </c>
      <c r="C15" s="4">
        <v>24</v>
      </c>
      <c r="D15" t="s">
        <v>64</v>
      </c>
      <c r="E15" s="7"/>
      <c r="F15" s="7"/>
    </row>
    <row r="16" spans="1:6" x14ac:dyDescent="0.25">
      <c r="A16" s="4"/>
      <c r="B16" t="s">
        <v>19</v>
      </c>
      <c r="C16" s="4">
        <v>24</v>
      </c>
      <c r="D16" t="s">
        <v>65</v>
      </c>
      <c r="E16" s="7"/>
      <c r="F16" s="7"/>
    </row>
    <row r="17" spans="1:6" x14ac:dyDescent="0.25">
      <c r="A17" s="6" t="s">
        <v>81</v>
      </c>
      <c r="B17" t="s">
        <v>20</v>
      </c>
      <c r="C17" s="4">
        <v>12</v>
      </c>
      <c r="D17" t="s">
        <v>66</v>
      </c>
      <c r="E17" s="2">
        <v>11.2</v>
      </c>
      <c r="F17" s="3">
        <v>9.09</v>
      </c>
    </row>
    <row r="18" spans="1:6" x14ac:dyDescent="0.25">
      <c r="A18" s="6"/>
      <c r="B18" t="s">
        <v>21</v>
      </c>
      <c r="C18" s="4">
        <v>8</v>
      </c>
      <c r="D18" t="s">
        <v>61</v>
      </c>
      <c r="E18" s="7"/>
      <c r="F18" s="7"/>
    </row>
    <row r="19" spans="1:6" x14ac:dyDescent="0.25">
      <c r="A19" s="6" t="s">
        <v>82</v>
      </c>
      <c r="B19" t="s">
        <v>22</v>
      </c>
      <c r="C19" s="4">
        <v>24</v>
      </c>
      <c r="D19" t="s">
        <v>67</v>
      </c>
      <c r="E19" s="2">
        <v>24</v>
      </c>
      <c r="F19" s="3">
        <v>13.45</v>
      </c>
    </row>
    <row r="20" spans="1:6" x14ac:dyDescent="0.25">
      <c r="A20" s="6" t="s">
        <v>83</v>
      </c>
      <c r="B20" t="s">
        <v>23</v>
      </c>
      <c r="C20" s="4">
        <v>8</v>
      </c>
      <c r="D20" t="s">
        <v>61</v>
      </c>
      <c r="E20" s="2">
        <v>34.799999999999997</v>
      </c>
      <c r="F20" s="3">
        <v>12.48</v>
      </c>
    </row>
    <row r="21" spans="1:6" x14ac:dyDescent="0.25">
      <c r="A21" s="5" t="s">
        <v>98</v>
      </c>
      <c r="B21" t="s">
        <v>99</v>
      </c>
      <c r="C21" s="4">
        <v>12</v>
      </c>
      <c r="D21" t="s">
        <v>94</v>
      </c>
      <c r="E21" s="8">
        <v>25.8</v>
      </c>
      <c r="F21" s="9">
        <v>10.92</v>
      </c>
    </row>
    <row r="22" spans="1:6" x14ac:dyDescent="0.25">
      <c r="A22" s="6" t="s">
        <v>84</v>
      </c>
      <c r="B22" t="s">
        <v>24</v>
      </c>
      <c r="C22" s="4">
        <v>8</v>
      </c>
      <c r="D22" t="s">
        <v>61</v>
      </c>
      <c r="E22" s="2">
        <v>34.799999999999997</v>
      </c>
      <c r="F22" s="3">
        <v>9.6999999999999993</v>
      </c>
    </row>
    <row r="23" spans="1:6" x14ac:dyDescent="0.25">
      <c r="A23" s="6" t="s">
        <v>85</v>
      </c>
      <c r="B23" t="s">
        <v>25</v>
      </c>
      <c r="C23" s="4">
        <v>24</v>
      </c>
      <c r="D23" t="s">
        <v>60</v>
      </c>
      <c r="E23" s="2">
        <v>22.5</v>
      </c>
      <c r="F23" s="3">
        <v>24.53</v>
      </c>
    </row>
    <row r="24" spans="1:6" x14ac:dyDescent="0.25">
      <c r="A24" s="6">
        <v>100897</v>
      </c>
      <c r="B24" t="s">
        <v>26</v>
      </c>
      <c r="C24" s="4">
        <v>8</v>
      </c>
      <c r="D24" t="s">
        <v>61</v>
      </c>
      <c r="E24" s="2">
        <v>34.799999999999997</v>
      </c>
      <c r="F24" s="3">
        <v>14</v>
      </c>
    </row>
    <row r="25" spans="1:6" x14ac:dyDescent="0.25">
      <c r="A25" s="6" t="s">
        <v>86</v>
      </c>
      <c r="B25" t="s">
        <v>27</v>
      </c>
      <c r="C25" s="4">
        <v>20</v>
      </c>
      <c r="D25" t="s">
        <v>68</v>
      </c>
      <c r="E25" s="2">
        <v>20</v>
      </c>
      <c r="F25" s="3">
        <v>8.26</v>
      </c>
    </row>
    <row r="26" spans="1:6" x14ac:dyDescent="0.25">
      <c r="A26" s="6" t="s">
        <v>87</v>
      </c>
      <c r="B26" t="s">
        <v>28</v>
      </c>
      <c r="C26" s="4">
        <v>12</v>
      </c>
      <c r="D26" t="s">
        <v>69</v>
      </c>
      <c r="E26" s="2">
        <v>13.5</v>
      </c>
      <c r="F26" s="3">
        <v>14.55</v>
      </c>
    </row>
    <row r="27" spans="1:6" x14ac:dyDescent="0.25">
      <c r="A27" s="4"/>
      <c r="B27" t="s">
        <v>29</v>
      </c>
      <c r="C27" s="4">
        <v>6</v>
      </c>
      <c r="D27" t="s">
        <v>70</v>
      </c>
      <c r="E27" s="7"/>
      <c r="F27" s="7"/>
    </row>
    <row r="28" spans="1:6" x14ac:dyDescent="0.25">
      <c r="A28" s="4"/>
      <c r="B28" t="s">
        <v>30</v>
      </c>
      <c r="C28" s="4">
        <v>24</v>
      </c>
      <c r="D28" t="s">
        <v>60</v>
      </c>
      <c r="E28" s="7"/>
      <c r="F28" s="7"/>
    </row>
    <row r="29" spans="1:6" x14ac:dyDescent="0.25">
      <c r="A29" s="6" t="s">
        <v>88</v>
      </c>
      <c r="B29" t="s">
        <v>31</v>
      </c>
      <c r="C29" s="4">
        <v>24</v>
      </c>
      <c r="D29" t="s">
        <v>60</v>
      </c>
      <c r="E29" s="2">
        <v>22.5</v>
      </c>
      <c r="F29" s="3">
        <v>21.33</v>
      </c>
    </row>
    <row r="30" spans="1:6" x14ac:dyDescent="0.25">
      <c r="A30" s="6" t="s">
        <v>89</v>
      </c>
      <c r="B30" t="s">
        <v>32</v>
      </c>
      <c r="C30" s="4">
        <v>24</v>
      </c>
      <c r="D30" t="s">
        <v>60</v>
      </c>
      <c r="E30" s="2">
        <v>22.5</v>
      </c>
      <c r="F30" s="3">
        <v>12.5</v>
      </c>
    </row>
    <row r="31" spans="1:6" x14ac:dyDescent="0.25">
      <c r="A31" s="6" t="s">
        <v>90</v>
      </c>
      <c r="B31" t="s">
        <v>33</v>
      </c>
      <c r="C31" s="4">
        <v>24</v>
      </c>
      <c r="D31" t="s">
        <v>63</v>
      </c>
      <c r="E31" s="2">
        <v>36</v>
      </c>
      <c r="F31" s="3">
        <v>48.44</v>
      </c>
    </row>
    <row r="32" spans="1:6" x14ac:dyDescent="0.25">
      <c r="A32" s="6" t="s">
        <v>91</v>
      </c>
      <c r="B32" t="s">
        <v>34</v>
      </c>
      <c r="C32" s="4">
        <v>12</v>
      </c>
      <c r="D32" t="s">
        <v>64</v>
      </c>
      <c r="E32" s="2">
        <v>12</v>
      </c>
      <c r="F32" s="3">
        <v>11.69</v>
      </c>
    </row>
    <row r="33" spans="1:6" x14ac:dyDescent="0.25">
      <c r="A33" s="6" t="s">
        <v>92</v>
      </c>
      <c r="B33" t="s">
        <v>35</v>
      </c>
      <c r="C33" s="4">
        <v>24</v>
      </c>
      <c r="D33" t="s">
        <v>60</v>
      </c>
      <c r="E33" s="2">
        <v>24</v>
      </c>
      <c r="F33" s="3">
        <v>11.06</v>
      </c>
    </row>
    <row r="34" spans="1:6" x14ac:dyDescent="0.25">
      <c r="A34" s="6">
        <v>100295</v>
      </c>
      <c r="B34" t="s">
        <v>43</v>
      </c>
      <c r="C34" s="4">
        <v>24</v>
      </c>
      <c r="D34" t="s">
        <v>93</v>
      </c>
      <c r="E34" s="2">
        <v>22.5</v>
      </c>
      <c r="F34" s="3">
        <v>24.08</v>
      </c>
    </row>
    <row r="35" spans="1:6" x14ac:dyDescent="0.25">
      <c r="A35" s="4"/>
      <c r="B35" t="s">
        <v>36</v>
      </c>
      <c r="C35" s="4">
        <v>12</v>
      </c>
      <c r="D35" t="s">
        <v>71</v>
      </c>
      <c r="E35" s="7"/>
      <c r="F35" s="7"/>
    </row>
    <row r="36" spans="1:6" x14ac:dyDescent="0.25">
      <c r="A36" s="5" t="s">
        <v>100</v>
      </c>
      <c r="B36" t="s">
        <v>37</v>
      </c>
      <c r="C36" s="4">
        <v>24</v>
      </c>
      <c r="D36" t="s">
        <v>72</v>
      </c>
      <c r="E36" s="8">
        <v>22.125</v>
      </c>
      <c r="F36" s="9">
        <v>37.08</v>
      </c>
    </row>
    <row r="37" spans="1:6" x14ac:dyDescent="0.25">
      <c r="A37" s="4"/>
      <c r="B37" t="s">
        <v>38</v>
      </c>
      <c r="C37" s="4">
        <v>24</v>
      </c>
      <c r="D37" t="s">
        <v>60</v>
      </c>
      <c r="E37" s="7"/>
      <c r="F37" s="7"/>
    </row>
    <row r="38" spans="1:6" x14ac:dyDescent="0.25">
      <c r="A38" s="5" t="s">
        <v>101</v>
      </c>
      <c r="B38" t="s">
        <v>39</v>
      </c>
      <c r="C38" s="4">
        <v>24</v>
      </c>
      <c r="D38" t="s">
        <v>60</v>
      </c>
      <c r="E38" s="8">
        <v>22.5</v>
      </c>
      <c r="F38" s="9">
        <v>15.07</v>
      </c>
    </row>
    <row r="39" spans="1:6" x14ac:dyDescent="0.25">
      <c r="A39" s="6" t="s">
        <v>96</v>
      </c>
      <c r="B39" t="s">
        <v>40</v>
      </c>
      <c r="C39" s="4">
        <v>8</v>
      </c>
      <c r="D39" t="s">
        <v>61</v>
      </c>
      <c r="E39" s="2">
        <v>34.799999999999997</v>
      </c>
      <c r="F39" s="3">
        <v>9.82</v>
      </c>
    </row>
    <row r="40" spans="1:6" x14ac:dyDescent="0.25">
      <c r="A40" s="6">
        <v>100333</v>
      </c>
      <c r="B40" t="s">
        <v>41</v>
      </c>
      <c r="C40" s="4">
        <v>24</v>
      </c>
      <c r="D40" t="s">
        <v>60</v>
      </c>
      <c r="E40" s="2">
        <v>22.5</v>
      </c>
      <c r="F40" s="3">
        <v>9.2100000000000009</v>
      </c>
    </row>
    <row r="41" spans="1:6" x14ac:dyDescent="0.25">
      <c r="A41" s="6" t="s">
        <v>95</v>
      </c>
      <c r="B41" t="s">
        <v>42</v>
      </c>
      <c r="C41" s="4">
        <v>24</v>
      </c>
      <c r="D41" t="s">
        <v>60</v>
      </c>
      <c r="E41" s="2">
        <v>21.75</v>
      </c>
      <c r="F41" s="3">
        <v>9.23</v>
      </c>
    </row>
    <row r="42" spans="1:6" x14ac:dyDescent="0.25">
      <c r="A42" s="5" t="s">
        <v>102</v>
      </c>
      <c r="B42" t="s">
        <v>103</v>
      </c>
      <c r="C42" s="4">
        <v>24</v>
      </c>
      <c r="D42" t="s">
        <v>67</v>
      </c>
      <c r="E42" s="8">
        <v>22.5</v>
      </c>
      <c r="F42" s="9">
        <v>12.11</v>
      </c>
    </row>
  </sheetData>
  <pageMargins left="0.7" right="0.7" top="0.75" bottom="0.75" header="0.3" footer="0.3"/>
  <pageSetup paperSize="9" orientation="portrait" horizontalDpi="0" verticalDpi="0" r:id="rId1"/>
  <ignoredErrors>
    <ignoredError sqref="A2:A42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41"/>
  <sheetViews>
    <sheetView workbookViewId="0"/>
  </sheetViews>
  <sheetFormatPr defaultRowHeight="15" x14ac:dyDescent="0.25"/>
  <sheetData>
    <row r="1" spans="1:3" x14ac:dyDescent="0.25">
      <c r="A1" s="1" t="s">
        <v>44</v>
      </c>
      <c r="B1" t="str">
        <f t="shared" ref="B1:B41" si="0">LEFT(A1, FIND("/",A1) - 1)</f>
        <v>24</v>
      </c>
      <c r="C1" t="str">
        <f t="shared" ref="C1:C41" si="1">MID(A1, FIND("/",A1) + 1, 1000)</f>
        <v>#300 cans</v>
      </c>
    </row>
    <row r="2" spans="1:3" x14ac:dyDescent="0.25">
      <c r="A2" s="1" t="s">
        <v>45</v>
      </c>
      <c r="B2" t="str">
        <f t="shared" si="0"/>
        <v>8</v>
      </c>
      <c r="C2" t="str">
        <f t="shared" si="1"/>
        <v>64 oz bottles</v>
      </c>
    </row>
    <row r="3" spans="1:3" x14ac:dyDescent="0.25">
      <c r="A3" s="1" t="s">
        <v>44</v>
      </c>
      <c r="B3" t="str">
        <f t="shared" si="0"/>
        <v>24</v>
      </c>
      <c r="C3" t="str">
        <f t="shared" si="1"/>
        <v>#300 cans</v>
      </c>
    </row>
    <row r="4" spans="1:3" x14ac:dyDescent="0.25">
      <c r="A4" s="1" t="s">
        <v>44</v>
      </c>
      <c r="B4" t="str">
        <f t="shared" si="0"/>
        <v>24</v>
      </c>
      <c r="C4" t="str">
        <f t="shared" si="1"/>
        <v>#300 cans</v>
      </c>
    </row>
    <row r="5" spans="1:3" x14ac:dyDescent="0.25">
      <c r="A5" s="1" t="s">
        <v>46</v>
      </c>
      <c r="B5" t="str">
        <f t="shared" si="0"/>
        <v>12</v>
      </c>
      <c r="C5" t="str">
        <f t="shared" si="1"/>
        <v>2 lb bags</v>
      </c>
    </row>
    <row r="6" spans="1:3" x14ac:dyDescent="0.25">
      <c r="A6" s="1" t="s">
        <v>44</v>
      </c>
      <c r="B6" t="str">
        <f t="shared" si="0"/>
        <v>24</v>
      </c>
      <c r="C6" t="str">
        <f t="shared" si="1"/>
        <v>#300 cans</v>
      </c>
    </row>
    <row r="7" spans="1:3" x14ac:dyDescent="0.25">
      <c r="A7" s="1" t="s">
        <v>44</v>
      </c>
      <c r="B7" t="str">
        <f t="shared" si="0"/>
        <v>24</v>
      </c>
      <c r="C7" t="str">
        <f t="shared" si="1"/>
        <v>#300 cans</v>
      </c>
    </row>
    <row r="8" spans="1:3" x14ac:dyDescent="0.25">
      <c r="A8" s="1" t="s">
        <v>46</v>
      </c>
      <c r="B8" t="str">
        <f t="shared" si="0"/>
        <v>12</v>
      </c>
      <c r="C8" t="str">
        <f t="shared" si="1"/>
        <v>2 lb bags</v>
      </c>
    </row>
    <row r="9" spans="1:3" x14ac:dyDescent="0.25">
      <c r="A9" s="1" t="s">
        <v>44</v>
      </c>
      <c r="B9" t="str">
        <f t="shared" si="0"/>
        <v>24</v>
      </c>
      <c r="C9" t="str">
        <f t="shared" si="1"/>
        <v>#300 cans</v>
      </c>
    </row>
    <row r="10" spans="1:3" x14ac:dyDescent="0.25">
      <c r="A10" s="1" t="s">
        <v>47</v>
      </c>
      <c r="B10" t="str">
        <f t="shared" si="0"/>
        <v>24</v>
      </c>
      <c r="C10" t="str">
        <f t="shared" si="1"/>
        <v>24 oz cans</v>
      </c>
    </row>
    <row r="11" spans="1:3" x14ac:dyDescent="0.25">
      <c r="A11" s="1" t="s">
        <v>44</v>
      </c>
      <c r="B11" t="str">
        <f t="shared" si="0"/>
        <v>24</v>
      </c>
      <c r="C11" t="str">
        <f t="shared" si="1"/>
        <v>#300 cans</v>
      </c>
    </row>
    <row r="12" spans="1:3" x14ac:dyDescent="0.25">
      <c r="A12" s="1" t="s">
        <v>44</v>
      </c>
      <c r="B12" t="str">
        <f t="shared" si="0"/>
        <v>24</v>
      </c>
      <c r="C12" t="str">
        <f t="shared" si="1"/>
        <v>#300 cans</v>
      </c>
    </row>
    <row r="13" spans="1:3" x14ac:dyDescent="0.25">
      <c r="A13" s="1" t="s">
        <v>44</v>
      </c>
      <c r="B13" t="str">
        <f t="shared" si="0"/>
        <v>24</v>
      </c>
      <c r="C13" t="str">
        <f t="shared" si="1"/>
        <v>#300 cans</v>
      </c>
    </row>
    <row r="14" spans="1:3" x14ac:dyDescent="0.25">
      <c r="A14" s="1" t="s">
        <v>48</v>
      </c>
      <c r="B14" t="str">
        <f t="shared" si="0"/>
        <v>24</v>
      </c>
      <c r="C14" t="str">
        <f t="shared" si="1"/>
        <v>1 lb pkgs</v>
      </c>
    </row>
    <row r="15" spans="1:3" x14ac:dyDescent="0.25">
      <c r="A15" s="1" t="s">
        <v>49</v>
      </c>
      <c r="B15" t="str">
        <f t="shared" si="0"/>
        <v>24</v>
      </c>
      <c r="C15" t="str">
        <f t="shared" si="1"/>
        <v>15 oz cans</v>
      </c>
    </row>
    <row r="16" spans="1:3" x14ac:dyDescent="0.25">
      <c r="A16" s="1" t="s">
        <v>50</v>
      </c>
      <c r="B16" t="str">
        <f t="shared" si="0"/>
        <v>12</v>
      </c>
      <c r="C16" t="str">
        <f t="shared" si="1"/>
        <v>11.5 oz cans</v>
      </c>
    </row>
    <row r="17" spans="1:3" x14ac:dyDescent="0.25">
      <c r="A17" s="1" t="s">
        <v>45</v>
      </c>
      <c r="B17" t="str">
        <f t="shared" si="0"/>
        <v>8</v>
      </c>
      <c r="C17" t="str">
        <f t="shared" si="1"/>
        <v>64 oz bottles</v>
      </c>
    </row>
    <row r="18" spans="1:3" x14ac:dyDescent="0.25">
      <c r="A18" s="1" t="s">
        <v>51</v>
      </c>
      <c r="B18" t="str">
        <f t="shared" si="0"/>
        <v>24</v>
      </c>
      <c r="C18" t="str">
        <f t="shared" si="1"/>
        <v>300 cans</v>
      </c>
    </row>
    <row r="19" spans="1:3" x14ac:dyDescent="0.25">
      <c r="A19" s="1" t="s">
        <v>45</v>
      </c>
      <c r="B19" t="str">
        <f t="shared" si="0"/>
        <v>8</v>
      </c>
      <c r="C19" t="str">
        <f t="shared" si="1"/>
        <v>64 oz bottles</v>
      </c>
    </row>
    <row r="20" spans="1:3" x14ac:dyDescent="0.25">
      <c r="A20" s="1" t="s">
        <v>52</v>
      </c>
      <c r="B20" t="str">
        <f t="shared" si="0"/>
        <v>12</v>
      </c>
      <c r="C20" t="str">
        <f t="shared" si="1"/>
        <v>32 FL oz box</v>
      </c>
    </row>
    <row r="21" spans="1:3" x14ac:dyDescent="0.25">
      <c r="A21" s="1" t="s">
        <v>45</v>
      </c>
      <c r="B21" t="str">
        <f t="shared" si="0"/>
        <v>8</v>
      </c>
      <c r="C21" t="str">
        <f t="shared" si="1"/>
        <v>64 oz bottles</v>
      </c>
    </row>
    <row r="22" spans="1:3" x14ac:dyDescent="0.25">
      <c r="A22" s="1" t="s">
        <v>44</v>
      </c>
      <c r="B22" t="str">
        <f t="shared" si="0"/>
        <v>24</v>
      </c>
      <c r="C22" t="str">
        <f t="shared" si="1"/>
        <v>#300 cans</v>
      </c>
    </row>
    <row r="23" spans="1:3" x14ac:dyDescent="0.25">
      <c r="A23" s="1" t="s">
        <v>45</v>
      </c>
      <c r="B23" t="str">
        <f t="shared" si="0"/>
        <v>8</v>
      </c>
      <c r="C23" t="str">
        <f t="shared" si="1"/>
        <v>64 oz bottles</v>
      </c>
    </row>
    <row r="24" spans="1:3" x14ac:dyDescent="0.25">
      <c r="A24" s="1" t="s">
        <v>53</v>
      </c>
      <c r="B24" t="str">
        <f t="shared" si="0"/>
        <v>20</v>
      </c>
      <c r="C24" t="str">
        <f t="shared" si="1"/>
        <v>1 lb box</v>
      </c>
    </row>
    <row r="25" spans="1:3" x14ac:dyDescent="0.25">
      <c r="A25" s="1" t="s">
        <v>54</v>
      </c>
      <c r="B25" t="str">
        <f t="shared" si="0"/>
        <v>12</v>
      </c>
      <c r="C25" t="str">
        <f t="shared" si="1"/>
        <v>18 oz pkgs</v>
      </c>
    </row>
    <row r="26" spans="1:3" x14ac:dyDescent="0.25">
      <c r="A26" s="1" t="s">
        <v>55</v>
      </c>
      <c r="B26" t="str">
        <f t="shared" si="0"/>
        <v>6</v>
      </c>
      <c r="C26" t="str">
        <f t="shared" si="1"/>
        <v>#10 cans</v>
      </c>
    </row>
    <row r="27" spans="1:3" x14ac:dyDescent="0.25">
      <c r="A27" s="1" t="s">
        <v>44</v>
      </c>
      <c r="B27" t="str">
        <f t="shared" si="0"/>
        <v>24</v>
      </c>
      <c r="C27" t="str">
        <f t="shared" si="1"/>
        <v>#300 cans</v>
      </c>
    </row>
    <row r="28" spans="1:3" x14ac:dyDescent="0.25">
      <c r="A28" s="1" t="s">
        <v>44</v>
      </c>
      <c r="B28" t="str">
        <f t="shared" si="0"/>
        <v>24</v>
      </c>
      <c r="C28" t="str">
        <f t="shared" si="1"/>
        <v>#300 cans</v>
      </c>
    </row>
    <row r="29" spans="1:3" x14ac:dyDescent="0.25">
      <c r="A29" s="1" t="s">
        <v>44</v>
      </c>
      <c r="B29" t="str">
        <f t="shared" si="0"/>
        <v>24</v>
      </c>
      <c r="C29" t="str">
        <f t="shared" si="1"/>
        <v>#300 cans</v>
      </c>
    </row>
    <row r="30" spans="1:3" x14ac:dyDescent="0.25">
      <c r="A30" s="1" t="s">
        <v>47</v>
      </c>
      <c r="B30" t="str">
        <f t="shared" si="0"/>
        <v>24</v>
      </c>
      <c r="C30" t="str">
        <f t="shared" si="1"/>
        <v>24 oz cans</v>
      </c>
    </row>
    <row r="31" spans="1:3" x14ac:dyDescent="0.25">
      <c r="A31" s="1" t="s">
        <v>56</v>
      </c>
      <c r="B31" t="str">
        <f t="shared" si="0"/>
        <v>12</v>
      </c>
      <c r="C31" t="str">
        <f t="shared" si="1"/>
        <v>1 lb pkgs</v>
      </c>
    </row>
    <row r="32" spans="1:3" x14ac:dyDescent="0.25">
      <c r="A32" s="1" t="s">
        <v>44</v>
      </c>
      <c r="B32" t="str">
        <f t="shared" si="0"/>
        <v>24</v>
      </c>
      <c r="C32" t="str">
        <f t="shared" si="1"/>
        <v>#300 cans</v>
      </c>
    </row>
    <row r="33" spans="1:3" x14ac:dyDescent="0.25">
      <c r="A33" s="1" t="s">
        <v>57</v>
      </c>
      <c r="B33" t="str">
        <f t="shared" si="0"/>
        <v>24</v>
      </c>
      <c r="C33" t="str">
        <f t="shared" si="1"/>
        <v>15 Oz Pkg</v>
      </c>
    </row>
    <row r="34" spans="1:3" x14ac:dyDescent="0.25">
      <c r="A34" s="1" t="s">
        <v>58</v>
      </c>
      <c r="B34" t="str">
        <f t="shared" si="0"/>
        <v>12</v>
      </c>
      <c r="C34" t="str">
        <f t="shared" si="1"/>
        <v>3 lb pkgs</v>
      </c>
    </row>
    <row r="35" spans="1:3" x14ac:dyDescent="0.25">
      <c r="A35" s="1" t="s">
        <v>59</v>
      </c>
      <c r="B35" t="str">
        <f t="shared" si="0"/>
        <v>24</v>
      </c>
      <c r="C35" t="str">
        <f t="shared" si="1"/>
        <v>14.75 oz cans</v>
      </c>
    </row>
    <row r="36" spans="1:3" x14ac:dyDescent="0.25">
      <c r="A36" s="1" t="s">
        <v>44</v>
      </c>
      <c r="B36" t="str">
        <f t="shared" si="0"/>
        <v>24</v>
      </c>
      <c r="C36" t="str">
        <f t="shared" si="1"/>
        <v>#300 cans</v>
      </c>
    </row>
    <row r="37" spans="1:3" x14ac:dyDescent="0.25">
      <c r="A37" s="1" t="s">
        <v>44</v>
      </c>
      <c r="B37" t="str">
        <f t="shared" si="0"/>
        <v>24</v>
      </c>
      <c r="C37" t="str">
        <f t="shared" si="1"/>
        <v>#300 cans</v>
      </c>
    </row>
    <row r="38" spans="1:3" x14ac:dyDescent="0.25">
      <c r="A38" s="1" t="s">
        <v>45</v>
      </c>
      <c r="B38" t="str">
        <f t="shared" si="0"/>
        <v>8</v>
      </c>
      <c r="C38" t="str">
        <f t="shared" si="1"/>
        <v>64 oz bottles</v>
      </c>
    </row>
    <row r="39" spans="1:3" x14ac:dyDescent="0.25">
      <c r="A39" s="1" t="s">
        <v>44</v>
      </c>
      <c r="B39" t="str">
        <f t="shared" si="0"/>
        <v>24</v>
      </c>
      <c r="C39" t="str">
        <f t="shared" si="1"/>
        <v>#300 cans</v>
      </c>
    </row>
    <row r="40" spans="1:3" x14ac:dyDescent="0.25">
      <c r="A40" s="1" t="s">
        <v>44</v>
      </c>
      <c r="B40" t="str">
        <f t="shared" si="0"/>
        <v>24</v>
      </c>
      <c r="C40" t="str">
        <f t="shared" si="1"/>
        <v>#300 cans</v>
      </c>
    </row>
    <row r="41" spans="1:3" x14ac:dyDescent="0.25">
      <c r="A41" s="1" t="s">
        <v>51</v>
      </c>
      <c r="B41" t="str">
        <f t="shared" si="0"/>
        <v>24</v>
      </c>
      <c r="C41" t="str">
        <f t="shared" si="1"/>
        <v>300 cans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Commodity List</vt:lpstr>
      <vt:lpstr>temp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poprhythm</dc:creator>
  <cp:lastModifiedBy>poprhythm</cp:lastModifiedBy>
  <dcterms:created xsi:type="dcterms:W3CDTF">2016-08-16T16:52:11Z</dcterms:created>
  <dcterms:modified xsi:type="dcterms:W3CDTF">2016-08-22T13:24:05Z</dcterms:modified>
</cp:coreProperties>
</file>